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Klijenti/Biognost/React EU/Provedba/04 Nabava/Oprema/Prilozi/Prilog 2 - Troškovnik/"/>
    </mc:Choice>
  </mc:AlternateContent>
  <xr:revisionPtr revIDLastSave="493" documentId="13_ncr:1_{121D1051-0A36-4D76-BA06-49590746581C}" xr6:coauthVersionLast="47" xr6:coauthVersionMax="47" xr10:uidLastSave="{F2F470C0-A6A3-4384-9DB8-5919392F4805}"/>
  <bookViews>
    <workbookView xWindow="-98" yWindow="-98" windowWidth="28996" windowHeight="15675" xr2:uid="{5323A6CF-BADD-46F9-BE60-F117BE7A5A0A}"/>
  </bookViews>
  <sheets>
    <sheet name="Troškovnik" sheetId="1" r:id="rId1"/>
  </sheets>
  <definedNames>
    <definedName name="_xlnm.Print_Area" localSheetId="0">Troškovnik!$A$1:$J$42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" l="1"/>
  <c r="I26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F28" i="1"/>
  <c r="G12" i="1" l="1"/>
  <c r="F27" i="1" l="1"/>
  <c r="I12" i="1"/>
  <c r="F29" i="1" s="1"/>
</calcChain>
</file>

<file path=xl/sharedStrings.xml><?xml version="1.0" encoding="utf-8"?>
<sst xmlns="http://schemas.openxmlformats.org/spreadsheetml/2006/main" count="71" uniqueCount="57">
  <si>
    <t xml:space="preserve">Jedinica </t>
  </si>
  <si>
    <t>Količina</t>
  </si>
  <si>
    <t>R.br.</t>
  </si>
  <si>
    <t>Predmet nabave</t>
  </si>
  <si>
    <t>Iznos poreza na dodanu vrijednost - brojkama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</si>
  <si>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</si>
  <si>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</si>
  <si>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</si>
  <si>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</si>
  <si>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</si>
  <si>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</si>
  <si>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</si>
  <si>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</si>
  <si>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</si>
  <si>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Jedinična cijena (bez PDV-a)</t>
  </si>
  <si>
    <t>Ukupna cijena  (bez PDV-a)</t>
  </si>
  <si>
    <t>Iznos PDV-a</t>
  </si>
  <si>
    <t xml:space="preserve">Ukupna cijena s PDV-om </t>
  </si>
  <si>
    <t>Cijena ponude bez poreza na dodanu vrijednost - brojkama</t>
  </si>
  <si>
    <t>Cijena ponude s porezom na dodanu vrijednost - brojkama</t>
  </si>
  <si>
    <t>1.</t>
  </si>
  <si>
    <t>kom</t>
  </si>
  <si>
    <t>2.</t>
  </si>
  <si>
    <t>EUR</t>
  </si>
  <si>
    <t xml:space="preserve">Valuta u kojoj su iskazane jedinične cijene te ukupna cijena ponude </t>
  </si>
  <si>
    <t>BioGnost d.o.o.</t>
  </si>
  <si>
    <t>Međugorska 59, 10000 Zagreb</t>
  </si>
  <si>
    <t>OIB: 05273195306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</si>
  <si>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</si>
  <si>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</si>
  <si>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</si>
  <si>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</si>
  <si>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</si>
  <si>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</si>
  <si>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</si>
  <si>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</si>
  <si>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</si>
  <si>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</si>
  <si>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</si>
  <si>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</si>
  <si>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</si>
  <si>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Uređaj za proizvodnju ultra-čiste vode    </t>
  </si>
  <si>
    <t xml:space="preserve">Mikrovolumenski UV/VIS spektrofotometar za mjerenje koncentracije nukleinskih kiselina   </t>
  </si>
  <si>
    <t>Izvor struje za elektroforezu nukleinskih kiselina</t>
  </si>
  <si>
    <t>Automatski sustav za vizualizaciju i analizu gelova</t>
  </si>
  <si>
    <t>Digitalni termociklički amplifikator (PCR)</t>
  </si>
  <si>
    <t>Inkubator za uzorke na različitim temperaturama</t>
  </si>
  <si>
    <t>Uređaj za horizontalnu elektroforezu DNA</t>
  </si>
  <si>
    <t>Laboratorijska stolna centrifuga s hlađenjem</t>
  </si>
  <si>
    <t>Radna stanica za pripremu uzoraka i PCR</t>
  </si>
  <si>
    <t>Termociklički amplifikator u realnom vremenu (Real-time PCR)</t>
  </si>
  <si>
    <t>Magnetska miješalica</t>
  </si>
  <si>
    <t>Vibrirajuća miješalica za epruvete</t>
  </si>
  <si>
    <t>Pulsirajuća miješalica za epruvete</t>
  </si>
  <si>
    <t>Analitička vaga</t>
  </si>
  <si>
    <t>Stol za analitičku vagu</t>
  </si>
  <si>
    <t>PRILOG 2.3 - TROŠKOVNIK - GRUPA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</si>
</sst>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" fillId="0" borderId="0" xfId="0" applyFont="1"/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4" fontId="0" fillId="2" borderId="3" xfId="0" applyNumberFormat="1" applyFill="1" applyBorder="1" applyAlignment="1" applyProtection="1">
      <alignment horizontal="center" vertical="center"/>
      <protection locked="0"/>
    </xf>
    <xf numFmtId="4" fontId="0" fillId="3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35</xdr:row>
      <xdr:rowOff>53577</xdr:rowOff>
    </xdr:from>
    <xdr:to>
      <xdr:col>7</xdr:col>
      <xdr:colOff>696170</xdr:colOff>
      <xdr:row>40</xdr:row>
      <xdr:rowOff>11078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2070654</xdr:colOff>
      <xdr:row>2</xdr:row>
      <xdr:rowOff>303696</xdr:rowOff>
    </xdr:from>
    <xdr:to>
      <xdr:col>5</xdr:col>
      <xdr:colOff>883479</xdr:colOff>
      <xdr:row>2</xdr:row>
      <xdr:rowOff>643474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E5506B6-9D92-9167-350F-856D4C369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219" y="905566"/>
          <a:ext cx="2528956" cy="3397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2:K35"/>
  <sheetViews>
    <sheetView tabSelected="1" topLeftCell="A24" zoomScale="110" zoomScaleNormal="110" workbookViewId="0">
      <selection activeCell="H12" sqref="H12:H26"/>
    </sheetView>
  </sheetViews>
  <sheetFormatPr defaultRowHeight="14.25" x14ac:dyDescent="0.45"/>
  <cols>
    <col min="1" max="1" width="1" customWidth="1"/>
    <col min="2" max="2" width="6.46484375" customWidth="1"/>
    <col min="3" max="3" width="37.73046875" customWidth="1"/>
    <col min="4" max="4" width="8" customWidth="1"/>
    <col min="5" max="5" width="7.53125" customWidth="1"/>
    <col min="6" max="6" width="20.1328125" customWidth="1"/>
    <col min="7" max="7" width="16" customWidth="1"/>
    <col min="8" max="8" width="15.53125" customWidth="1"/>
    <col min="9" max="9" width="16" customWidth="1"/>
    <col min="10" max="10" width="1" customWidth="1"/>
  </cols>
  <sheetData>
    <row r="2" spans="2:11" ht="33" customHeight="1" x14ac:dyDescent="0.45"/>
    <row r="3" spans="2:11" ht="74.25" customHeight="1" x14ac:dyDescent="0.45">
      <c r="D3" s="8"/>
      <c r="E3" s="8"/>
      <c r="F3" s="8"/>
    </row>
    <row r="4" spans="2:11" ht="21" x14ac:dyDescent="0.65">
      <c r="B4" s="16" t="s">
        <v>56</v>
      </c>
      <c r="C4" s="16"/>
      <c r="D4" s="16"/>
      <c r="E4" s="16"/>
      <c r="F4" s="16"/>
      <c r="G4" s="16"/>
      <c r="H4" s="16"/>
    </row>
    <row r="6" spans="2:11" x14ac:dyDescent="0.45">
      <c r="B6" s="21" t="s">
        <v>5</v>
      </c>
      <c r="C6" s="21"/>
      <c r="G6" s="21" t="s">
        <v>6</v>
      </c>
      <c r="H6" s="21"/>
      <c r="I6" s="21"/>
    </row>
    <row r="7" spans="2:11" x14ac:dyDescent="0.45">
      <c r="B7" s="22" t="s">
        <v>25</v>
      </c>
      <c r="C7" s="22"/>
      <c r="G7" s="23" t="s">
        <v>7</v>
      </c>
      <c r="H7" s="23"/>
      <c r="I7" s="23"/>
    </row>
    <row r="8" spans="2:11" x14ac:dyDescent="0.45">
      <c r="B8" s="22" t="s">
        <v>26</v>
      </c>
      <c r="C8" s="22"/>
      <c r="G8" s="23" t="s">
        <v>8</v>
      </c>
      <c r="H8" s="23"/>
      <c r="I8" s="23"/>
    </row>
    <row r="9" spans="2:11" x14ac:dyDescent="0.45">
      <c r="B9" s="22" t="s">
        <v>27</v>
      </c>
      <c r="C9" s="22"/>
      <c r="G9" s="23" t="s">
        <v>9</v>
      </c>
      <c r="H9" s="23"/>
      <c r="I9" s="23"/>
    </row>
    <row r="11" spans="2:11" ht="28.5" x14ac:dyDescent="0.45">
      <c r="B11" s="7" t="s">
        <v>2</v>
      </c>
      <c r="C11" s="7" t="s">
        <v>3</v>
      </c>
      <c r="D11" s="7" t="s">
        <v>0</v>
      </c>
      <c r="E11" s="7" t="s">
        <v>1</v>
      </c>
      <c r="F11" s="7" t="s">
        <v>14</v>
      </c>
      <c r="G11" s="7" t="s">
        <v>15</v>
      </c>
      <c r="H11" s="7" t="s">
        <v>16</v>
      </c>
      <c r="I11" s="7" t="s">
        <v>17</v>
      </c>
      <c r="J11" s="1"/>
      <c r="K11" s="1"/>
    </row>
    <row r="12" spans="2:11" s="2" customFormat="1" ht="42" customHeight="1" x14ac:dyDescent="0.45">
      <c r="B12" s="6" t="s">
        <v>20</v>
      </c>
      <c r="C12" s="5" t="s">
        <v>41</v>
      </c>
      <c r="D12" s="6" t="s">
        <v>21</v>
      </c>
      <c r="E12" s="4">
        <v>1</v>
      </c>
      <c r="F12" s="24"/>
      <c r="G12" s="25">
        <f>+E12*F12</f>
        <v>0</v>
      </c>
      <c r="H12" s="24"/>
      <c r="I12" s="25">
        <f>+G12+H12</f>
        <v>0</v>
      </c>
    </row>
    <row r="13" spans="2:11" s="2" customFormat="1" ht="42" customHeight="1" x14ac:dyDescent="0.45">
      <c r="B13" s="6" t="s">
        <v>22</v>
      </c>
      <c r="C13" s="5" t="s">
        <v>42</v>
      </c>
      <c r="D13" s="6" t="s">
        <v>21</v>
      </c>
      <c r="E13" s="4">
        <v>1</v>
      </c>
      <c r="F13" s="24"/>
      <c r="G13" s="25">
        <f t="shared" ref="G13:G26" si="0">+E13*F13</f>
        <v>0</v>
      </c>
      <c r="H13" s="24"/>
      <c r="I13" s="25">
        <f t="shared" ref="I13:I26" si="1">+G13+H13</f>
        <v>0</v>
      </c>
    </row>
    <row r="14" spans="2:11" s="2" customFormat="1" ht="42" customHeight="1" x14ac:dyDescent="0.45">
      <c r="B14" s="6" t="s">
        <v>28</v>
      </c>
      <c r="C14" s="5" t="s">
        <v>43</v>
      </c>
      <c r="D14" s="6" t="s">
        <v>21</v>
      </c>
      <c r="E14" s="4">
        <v>1</v>
      </c>
      <c r="F14" s="24"/>
      <c r="G14" s="25">
        <f t="shared" si="0"/>
        <v>0</v>
      </c>
      <c r="H14" s="24"/>
      <c r="I14" s="25">
        <f t="shared" si="1"/>
        <v>0</v>
      </c>
    </row>
    <row r="15" spans="2:11" s="2" customFormat="1" ht="42" customHeight="1" x14ac:dyDescent="0.45">
      <c r="B15" s="6" t="s">
        <v>29</v>
      </c>
      <c r="C15" s="5" t="s">
        <v>44</v>
      </c>
      <c r="D15" s="6" t="s">
        <v>21</v>
      </c>
      <c r="E15" s="4">
        <v>1</v>
      </c>
      <c r="F15" s="24"/>
      <c r="G15" s="25">
        <f t="shared" si="0"/>
        <v>0</v>
      </c>
      <c r="H15" s="24"/>
      <c r="I15" s="25">
        <f t="shared" si="1"/>
        <v>0</v>
      </c>
    </row>
    <row r="16" spans="2:11" s="2" customFormat="1" ht="42" customHeight="1" x14ac:dyDescent="0.45">
      <c r="B16" s="6" t="s">
        <v>30</v>
      </c>
      <c r="C16" s="5" t="s">
        <v>45</v>
      </c>
      <c r="D16" s="6" t="s">
        <v>21</v>
      </c>
      <c r="E16" s="4">
        <v>1</v>
      </c>
      <c r="F16" s="24"/>
      <c r="G16" s="25">
        <f t="shared" si="0"/>
        <v>0</v>
      </c>
      <c r="H16" s="24"/>
      <c r="I16" s="25">
        <f t="shared" si="1"/>
        <v>0</v>
      </c>
    </row>
    <row r="17" spans="2:9" s="2" customFormat="1" ht="42" customHeight="1" x14ac:dyDescent="0.45">
      <c r="B17" s="6" t="s">
        <v>31</v>
      </c>
      <c r="C17" s="5" t="s">
        <v>46</v>
      </c>
      <c r="D17" s="6" t="s">
        <v>21</v>
      </c>
      <c r="E17" s="4">
        <v>1</v>
      </c>
      <c r="F17" s="24"/>
      <c r="G17" s="25">
        <f t="shared" si="0"/>
        <v>0</v>
      </c>
      <c r="H17" s="24"/>
      <c r="I17" s="25">
        <f t="shared" si="1"/>
        <v>0</v>
      </c>
    </row>
    <row r="18" spans="2:9" s="2" customFormat="1" ht="42" customHeight="1" x14ac:dyDescent="0.45">
      <c r="B18" s="6" t="s">
        <v>32</v>
      </c>
      <c r="C18" s="5" t="s">
        <v>47</v>
      </c>
      <c r="D18" s="6" t="s">
        <v>21</v>
      </c>
      <c r="E18" s="4">
        <v>1</v>
      </c>
      <c r="F18" s="24"/>
      <c r="G18" s="25">
        <f t="shared" si="0"/>
        <v>0</v>
      </c>
      <c r="H18" s="24"/>
      <c r="I18" s="25">
        <f t="shared" si="1"/>
        <v>0</v>
      </c>
    </row>
    <row r="19" spans="2:9" s="2" customFormat="1" ht="42" customHeight="1" x14ac:dyDescent="0.45">
      <c r="B19" s="6" t="s">
        <v>33</v>
      </c>
      <c r="C19" s="5" t="s">
        <v>48</v>
      </c>
      <c r="D19" s="6" t="s">
        <v>21</v>
      </c>
      <c r="E19" s="4">
        <v>1</v>
      </c>
      <c r="F19" s="24"/>
      <c r="G19" s="25">
        <f t="shared" si="0"/>
        <v>0</v>
      </c>
      <c r="H19" s="24"/>
      <c r="I19" s="25">
        <f t="shared" si="1"/>
        <v>0</v>
      </c>
    </row>
    <row r="20" spans="2:9" s="2" customFormat="1" ht="42" customHeight="1" x14ac:dyDescent="0.45">
      <c r="B20" s="6" t="s">
        <v>34</v>
      </c>
      <c r="C20" s="5" t="s">
        <v>49</v>
      </c>
      <c r="D20" s="6" t="s">
        <v>21</v>
      </c>
      <c r="E20" s="4">
        <v>1</v>
      </c>
      <c r="F20" s="24"/>
      <c r="G20" s="25">
        <f t="shared" si="0"/>
        <v>0</v>
      </c>
      <c r="H20" s="24"/>
      <c r="I20" s="25">
        <f t="shared" si="1"/>
        <v>0</v>
      </c>
    </row>
    <row r="21" spans="2:9" s="2" customFormat="1" ht="42" customHeight="1" x14ac:dyDescent="0.45">
      <c r="B21" s="6" t="s">
        <v>35</v>
      </c>
      <c r="C21" s="5" t="s">
        <v>50</v>
      </c>
      <c r="D21" s="6" t="s">
        <v>21</v>
      </c>
      <c r="E21" s="4">
        <v>1</v>
      </c>
      <c r="F21" s="24"/>
      <c r="G21" s="25">
        <f t="shared" si="0"/>
        <v>0</v>
      </c>
      <c r="H21" s="24"/>
      <c r="I21" s="25">
        <f t="shared" si="1"/>
        <v>0</v>
      </c>
    </row>
    <row r="22" spans="2:9" s="2" customFormat="1" ht="42" customHeight="1" x14ac:dyDescent="0.45">
      <c r="B22" s="6" t="s">
        <v>36</v>
      </c>
      <c r="C22" s="5" t="s">
        <v>51</v>
      </c>
      <c r="D22" s="6" t="s">
        <v>21</v>
      </c>
      <c r="E22" s="4">
        <v>3</v>
      </c>
      <c r="F22" s="24"/>
      <c r="G22" s="25">
        <f t="shared" si="0"/>
        <v>0</v>
      </c>
      <c r="H22" s="24"/>
      <c r="I22" s="25">
        <f t="shared" si="1"/>
        <v>0</v>
      </c>
    </row>
    <row r="23" spans="2:9" s="2" customFormat="1" ht="42" customHeight="1" x14ac:dyDescent="0.45">
      <c r="B23" s="6" t="s">
        <v>37</v>
      </c>
      <c r="C23" s="5" t="s">
        <v>52</v>
      </c>
      <c r="D23" s="6" t="s">
        <v>21</v>
      </c>
      <c r="E23" s="4">
        <v>1</v>
      </c>
      <c r="F23" s="24"/>
      <c r="G23" s="25">
        <f t="shared" si="0"/>
        <v>0</v>
      </c>
      <c r="H23" s="24"/>
      <c r="I23" s="25">
        <f t="shared" si="1"/>
        <v>0</v>
      </c>
    </row>
    <row r="24" spans="2:9" s="2" customFormat="1" ht="42" customHeight="1" x14ac:dyDescent="0.45">
      <c r="B24" s="6" t="s">
        <v>38</v>
      </c>
      <c r="C24" s="5" t="s">
        <v>53</v>
      </c>
      <c r="D24" s="6" t="s">
        <v>21</v>
      </c>
      <c r="E24" s="4">
        <v>1</v>
      </c>
      <c r="F24" s="24"/>
      <c r="G24" s="25">
        <f t="shared" si="0"/>
        <v>0</v>
      </c>
      <c r="H24" s="24"/>
      <c r="I24" s="25">
        <f t="shared" si="1"/>
        <v>0</v>
      </c>
    </row>
    <row r="25" spans="2:9" s="2" customFormat="1" ht="42" customHeight="1" x14ac:dyDescent="0.45">
      <c r="B25" s="6" t="s">
        <v>39</v>
      </c>
      <c r="C25" s="5" t="s">
        <v>54</v>
      </c>
      <c r="D25" s="6" t="s">
        <v>21</v>
      </c>
      <c r="E25" s="4">
        <v>2</v>
      </c>
      <c r="F25" s="24"/>
      <c r="G25" s="25">
        <f t="shared" si="0"/>
        <v>0</v>
      </c>
      <c r="H25" s="24"/>
      <c r="I25" s="25">
        <f t="shared" si="1"/>
        <v>0</v>
      </c>
    </row>
    <row r="26" spans="2:9" s="2" customFormat="1" ht="42" customHeight="1" x14ac:dyDescent="0.45">
      <c r="B26" s="6" t="s">
        <v>40</v>
      </c>
      <c r="C26" s="5" t="s">
        <v>55</v>
      </c>
      <c r="D26" s="6" t="s">
        <v>21</v>
      </c>
      <c r="E26" s="4">
        <v>1</v>
      </c>
      <c r="F26" s="24"/>
      <c r="G26" s="25">
        <f t="shared" si="0"/>
        <v>0</v>
      </c>
      <c r="H26" s="24"/>
      <c r="I26" s="25">
        <f t="shared" si="1"/>
        <v>0</v>
      </c>
    </row>
    <row r="27" spans="2:9" ht="28.5" customHeight="1" x14ac:dyDescent="0.45">
      <c r="B27" s="17" t="s">
        <v>18</v>
      </c>
      <c r="C27" s="18"/>
      <c r="D27" s="18"/>
      <c r="E27" s="19"/>
      <c r="F27" s="20">
        <f>+SUM(G12:G26)</f>
        <v>0</v>
      </c>
      <c r="G27" s="20"/>
      <c r="H27" s="20"/>
      <c r="I27" s="20"/>
    </row>
    <row r="28" spans="2:9" ht="28.5" customHeight="1" x14ac:dyDescent="0.45">
      <c r="B28" s="17" t="s">
        <v>4</v>
      </c>
      <c r="C28" s="18"/>
      <c r="D28" s="18"/>
      <c r="E28" s="19"/>
      <c r="F28" s="20">
        <f>+SUM(H12:H26)</f>
        <v>0</v>
      </c>
      <c r="G28" s="20"/>
      <c r="H28" s="20"/>
      <c r="I28" s="20"/>
    </row>
    <row r="29" spans="2:9" ht="28.5" customHeight="1" x14ac:dyDescent="0.45">
      <c r="B29" s="17" t="s">
        <v>19</v>
      </c>
      <c r="C29" s="18"/>
      <c r="D29" s="18"/>
      <c r="E29" s="19"/>
      <c r="F29" s="20">
        <f>+SUM(I12:I26)</f>
        <v>0</v>
      </c>
      <c r="G29" s="20"/>
      <c r="H29" s="20"/>
      <c r="I29" s="20"/>
    </row>
    <row r="30" spans="2:9" ht="28.5" customHeight="1" x14ac:dyDescent="0.45">
      <c r="B30" s="9" t="s">
        <v>24</v>
      </c>
      <c r="C30" s="9"/>
      <c r="D30" s="9"/>
      <c r="E30" s="9"/>
      <c r="F30" s="10" t="s">
        <v>23</v>
      </c>
      <c r="G30" s="10"/>
      <c r="H30" s="10"/>
      <c r="I30" s="10"/>
    </row>
    <row r="32" spans="2:9" x14ac:dyDescent="0.45">
      <c r="C32" s="3" t="s">
        <v>10</v>
      </c>
      <c r="D32" s="13" t="s">
        <v>13</v>
      </c>
      <c r="E32" s="13"/>
      <c r="F32" s="13"/>
      <c r="G32" s="11" t="s">
        <v>11</v>
      </c>
      <c r="H32" s="11"/>
      <c r="I32" s="11"/>
    </row>
    <row r="33" spans="3:9" x14ac:dyDescent="0.45">
      <c r="C33" s="14"/>
      <c r="D33" s="13"/>
      <c r="E33" s="13"/>
      <c r="F33" s="13"/>
      <c r="G33" s="14"/>
      <c r="H33" s="14"/>
      <c r="I33" s="14"/>
    </row>
    <row r="34" spans="3:9" x14ac:dyDescent="0.45">
      <c r="C34" s="15"/>
      <c r="D34" s="13"/>
      <c r="E34" s="13"/>
      <c r="F34" s="13"/>
      <c r="G34" s="15"/>
      <c r="H34" s="15"/>
      <c r="I34" s="15"/>
    </row>
    <row r="35" spans="3:9" x14ac:dyDescent="0.45">
      <c r="G35" s="12" t="s">
        <v>12</v>
      </c>
      <c r="H35" s="12"/>
      <c r="I35" s="12"/>
    </row>
  </sheetData>
  <sheetProtection formatColumns="0" formatRows="0"/>
  <mergeCells count="22">
    <mergeCell ref="B4:H4"/>
    <mergeCell ref="B27:E27"/>
    <mergeCell ref="B28:E28"/>
    <mergeCell ref="B29:E29"/>
    <mergeCell ref="F27:I27"/>
    <mergeCell ref="F28:I28"/>
    <mergeCell ref="F29:I29"/>
    <mergeCell ref="B6:C6"/>
    <mergeCell ref="B7:C7"/>
    <mergeCell ref="B8:C8"/>
    <mergeCell ref="B9:C9"/>
    <mergeCell ref="G6:I6"/>
    <mergeCell ref="G7:I7"/>
    <mergeCell ref="G8:I8"/>
    <mergeCell ref="G9:I9"/>
    <mergeCell ref="B30:E30"/>
    <mergeCell ref="F30:I30"/>
    <mergeCell ref="G32:I32"/>
    <mergeCell ref="G35:I35"/>
    <mergeCell ref="D32:F34"/>
    <mergeCell ref="C33:C34"/>
    <mergeCell ref="G33:I3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Ante Rako</cp:lastModifiedBy>
  <cp:lastPrinted>2021-04-02T16:16:52Z</cp:lastPrinted>
  <dcterms:created xsi:type="dcterms:W3CDTF">2017-12-06T13:02:48Z</dcterms:created>
  <dcterms:modified xsi:type="dcterms:W3CDTF">2023-11-27T13:50:58Z</dcterms:modified>
</cp:coreProperties>
</file>